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 s="1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H16" i="9" s="1"/>
  <c r="AL16" i="9" s="1"/>
  <c r="AF20" i="9"/>
  <c r="AH20" i="9" s="1"/>
  <c r="AL20" i="9" s="1"/>
  <c r="AF24" i="9"/>
  <c r="AH24" i="9" s="1"/>
  <c r="AL24" i="9" s="1"/>
  <c r="AF28" i="9"/>
  <c r="AF32" i="9"/>
  <c r="AH32" i="9" s="1"/>
  <c r="AL32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32" i="9"/>
  <c r="AK24" i="9"/>
  <c r="AK16" i="9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K23" i="12"/>
  <c r="AH36" i="11"/>
  <c r="AL36" i="11" s="1"/>
  <c r="AK36" i="11"/>
  <c r="AH28" i="11"/>
  <c r="AL28" i="11" s="1"/>
  <c r="AK28" i="11"/>
  <c r="AH24" i="11"/>
  <c r="AL24" i="11" s="1"/>
  <c r="AH20" i="11"/>
  <c r="AL20" i="11" s="1"/>
  <c r="AK20" i="11"/>
  <c r="AK32" i="10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24" i="10" l="1"/>
  <c r="AL24" i="10" s="1"/>
  <c r="AK16" i="11"/>
  <c r="AH32" i="11"/>
  <c r="AL32" i="11" s="1"/>
  <c r="AK15" i="12"/>
  <c r="AH31" i="12"/>
  <c r="AL31" i="12" s="1"/>
  <c r="AF14" i="10"/>
  <c r="AF20" i="10"/>
  <c r="AF22" i="10"/>
  <c r="AH22" i="10" s="1"/>
  <c r="AF26" i="10"/>
  <c r="AF28" i="10"/>
  <c r="AF30" i="10"/>
  <c r="AF34" i="10"/>
  <c r="AF36" i="10"/>
  <c r="AK13" i="11"/>
  <c r="AH13" i="11"/>
  <c r="AF19" i="12"/>
  <c r="AF27" i="12"/>
  <c r="AF35" i="12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H32" i="12" l="1"/>
  <c r="AL32" i="12" s="1"/>
  <c r="AH24" i="12"/>
  <c r="AL24" i="12" s="1"/>
  <c r="AH14" i="12"/>
  <c r="AL14" i="12" s="1"/>
  <c r="AK14" i="10"/>
  <c r="AH14" i="10"/>
  <c r="AL14" i="10" s="1"/>
  <c r="AK30" i="10"/>
  <c r="AH30" i="10"/>
  <c r="AL30" i="10" s="1"/>
  <c r="AH26" i="10"/>
  <c r="AL26" i="10" s="1"/>
  <c r="AK26" i="10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<sst xmlns="http://schemas.openxmlformats.org/spreadsheetml/2006/main" count="1611" uniqueCount="170">
  <si>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</si>
  <si>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</si>
  <si>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</si>
  <si>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</si>
  <si>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</si>
  <si>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</si>
  <si>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</si>
  <si>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</si>
  <si>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</si>
  <si>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</si>
  <si>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</si>
  <si>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</si>
  <si>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</si>
  <si>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</si>
  <si>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</si>
  <si>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</si>
  <si>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</si>
  <si>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</si>
  <si>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</si>
  <si>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</si>
  <si>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</si>
  <si>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</si>
  <si>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</si>
  <si>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</si>
  <si>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</si>
  <si>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</si>
  <si>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</si>
  <si>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</si>
  <si>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</si>
  <si>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</si>
  <si>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</si>
  <si>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</si>
  <si>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</si>
  <si>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</si>
  <si>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</si>
  <si>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</si>
  <si>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</si>
  <si>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</si>
  <si>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</si>
  <si>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</si>
  <si>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</si>
  <si>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</si>
  <si>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</si>
  <si>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</si>
  <si>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</si>
  <si>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</si>
  <si>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</si>
  <si>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</si>
  <si>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</si>
  <si>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</si>
  <si>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</si>
  <si>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</si>
  <si>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</si>
  <si>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</si>
  <si>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</si>
  <si>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</si>
  <si>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</si>
  <si>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</si>
  <si>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</si>
  <si>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</si>
  <si>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</si>
  <si>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</si>
  <si>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</si>
  <si>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</si>
  <si>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</si>
  <si>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</si>
  <si>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</si>
  <si>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</si>
  <si>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</si>
  <si>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</si>
  <si>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</si>
  <si>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</si>
  <si>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</si>
  <si>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</si>
  <si>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</si>
  <si>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</si>
  <si>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</si>
  <si>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</si>
  <si>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</si>
  <si>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</si>
  <si>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</si>
  <si>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</si>
  <si>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</si>
  <si>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</si>
  <si>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</si>
  <si>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</si>
  <si>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</si>
  <si>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</si>
  <si>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</si>
  <si>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</si>
  <si>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</si>
  <si>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</si>
  <si>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</si>
  <si>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</si>
  <si>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</si>
  <si>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</si>
  <si>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</si>
  <si>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</si>
  <si>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</si>
  <si>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</si>
  <si>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</si>
  <si>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</si>
  <si>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</si>
  <si>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</si>
  <si>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</si>
  <si>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</si>
  <si>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</si>
  <si>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</si>
  <si>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</si>
  <si>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</si>
  <si>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</si>
  <si>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</si>
  <si>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</si>
  <si>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</si>
  <si>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</si>
  <si>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</si>
  <si>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</si>
  <si>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</si>
  <si>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</si>
  <si>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</si>
  <si>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</si>
  <si>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</si>
  <si>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</si>
  <si>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</si>
  <si>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</si>
  <si>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</si>
  <si>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</si>
  <si>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</si>
  <si>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</si>
  <si>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</si>
  <si>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</si>
  <si>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</si>
  <si>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</si>
  <si>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</si>
  <si>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</si>
  <si>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</si>
  <si>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</si>
  <si>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</si>
  <si>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</si>
  <si>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</si>
  <si>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</si>
  <si>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</si>
  <si>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</si>
  <si>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</si>
  <si>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</si>
  <si>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</si>
  <si>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</si>
  <si>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</si>
  <si>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</si>
  <si>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</si>
  <si>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</si>
  <si>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</si>
  <si>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</si>
  <si>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</si>
  <si>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</si>
  <si>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</si>
  <si>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</si>
  <si>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</si>
  <si>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</si>
  <si>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</si>
  <si>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</si>
  <si>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</si>
  <si>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</si>
  <si>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</si>
  <si>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</si>
  <si>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</si>
  <si>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INTRODUCCION AL MEDIO AMBIENTE Y ECOLOGIA</t>
  </si>
  <si>
    <t>LUIS MANUEL BLANCARTE RODRIGUEZ</t>
  </si>
  <si>
    <t>MEDINA MORENO BARBARA MICHEL</t>
  </si>
  <si>
    <t>REYES PEREZ PAULINA SARAI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</si>
</sst>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ersonal\Downloads\Esme\Esme%2017-B\Calificaci&#243;n%20Final%20%20Matutino%2017-B\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8" t="s">
        <v>100</v>
      </c>
      <c r="E3" s="209"/>
      <c r="F3" s="210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4" t="s">
        <v>124</v>
      </c>
      <c r="E5" s="215"/>
      <c r="F5" s="215"/>
      <c r="G5" s="215"/>
      <c r="H5" s="216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7" t="s">
        <v>101</v>
      </c>
      <c r="E7" s="218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9" t="s">
        <v>4</v>
      </c>
      <c r="G9" s="220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4" t="s">
        <v>102</v>
      </c>
      <c r="E11" s="216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9" t="s">
        <v>7</v>
      </c>
      <c r="D13" s="221"/>
      <c r="E13" s="222"/>
      <c r="F13" s="218"/>
      <c r="G13" s="47"/>
      <c r="H13" s="47"/>
    </row>
    <row r="14" spans="3:9" ht="5.0999999999999996" customHeight="1" thickBot="1"/>
    <row r="15" spans="3:9" ht="15.75" customHeight="1" thickBot="1">
      <c r="C15" s="223" t="s">
        <v>89</v>
      </c>
      <c r="D15" s="223"/>
      <c r="E15" s="214"/>
      <c r="F15" s="215"/>
      <c r="G15" s="215"/>
      <c r="H15" s="215"/>
      <c r="I15" s="216"/>
    </row>
    <row r="16" spans="3:9" ht="5.0999999999999996" customHeight="1"/>
    <row r="17" spans="2:9" ht="27.75" customHeight="1">
      <c r="B17" s="107" t="s">
        <v>8</v>
      </c>
      <c r="C17" s="211" t="s">
        <v>9</v>
      </c>
      <c r="D17" s="212"/>
      <c r="E17" s="212"/>
      <c r="F17" s="212"/>
      <c r="G17" s="212"/>
      <c r="H17" s="213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07"/>
      <c r="D42" s="207"/>
      <c r="E42" s="207"/>
      <c r="F42" s="207"/>
      <c r="G42" s="207"/>
      <c r="H42" s="207"/>
      <c r="I42" s="3"/>
    </row>
    <row r="43" spans="2:12">
      <c r="I43" s="61"/>
    </row>
    <row r="44" spans="2:12" ht="27.75" customHeight="1">
      <c r="B44" s="107" t="s">
        <v>8</v>
      </c>
      <c r="C44" s="199"/>
      <c r="D44" s="199"/>
      <c r="E44" s="199"/>
      <c r="F44" s="199"/>
      <c r="G44" s="199"/>
      <c r="H44" s="199"/>
      <c r="I44" s="199" t="s">
        <v>11</v>
      </c>
      <c r="J44" s="199"/>
      <c r="K44" s="199"/>
      <c r="L44" s="199"/>
    </row>
    <row r="45" spans="2:12">
      <c r="B45" s="36">
        <v>1</v>
      </c>
      <c r="C45" s="200" t="s">
        <v>105</v>
      </c>
      <c r="D45" s="201"/>
      <c r="E45" s="201"/>
      <c r="F45" s="201"/>
      <c r="G45" s="201"/>
      <c r="H45" s="202"/>
      <c r="I45" s="203" t="s">
        <v>106</v>
      </c>
      <c r="J45" s="203"/>
      <c r="K45" s="203"/>
      <c r="L45" s="203"/>
    </row>
    <row r="46" spans="2:12">
      <c r="B46" s="36">
        <v>2</v>
      </c>
      <c r="C46" s="200"/>
      <c r="D46" s="201"/>
      <c r="E46" s="201"/>
      <c r="F46" s="201"/>
      <c r="G46" s="201"/>
      <c r="H46" s="202"/>
      <c r="I46" s="203"/>
      <c r="J46" s="203"/>
      <c r="K46" s="203"/>
      <c r="L46" s="203"/>
    </row>
    <row r="47" spans="2:12">
      <c r="B47" s="36">
        <v>3</v>
      </c>
      <c r="C47" s="200"/>
      <c r="D47" s="201"/>
      <c r="E47" s="201"/>
      <c r="F47" s="201"/>
      <c r="G47" s="201"/>
      <c r="H47" s="202"/>
      <c r="I47" s="203"/>
      <c r="J47" s="203"/>
      <c r="K47" s="203"/>
      <c r="L47" s="203"/>
    </row>
    <row r="48" spans="2:12">
      <c r="B48" s="36">
        <v>4</v>
      </c>
      <c r="C48" s="200"/>
      <c r="D48" s="201"/>
      <c r="E48" s="201"/>
      <c r="F48" s="201"/>
      <c r="G48" s="201"/>
      <c r="H48" s="202"/>
      <c r="I48" s="203"/>
      <c r="J48" s="203"/>
      <c r="K48" s="203"/>
      <c r="L48" s="203"/>
    </row>
    <row r="49" spans="2:12">
      <c r="B49" s="36">
        <v>5</v>
      </c>
      <c r="C49" s="200"/>
      <c r="D49" s="201"/>
      <c r="E49" s="201"/>
      <c r="F49" s="201"/>
      <c r="G49" s="201"/>
      <c r="H49" s="202"/>
      <c r="I49" s="203"/>
      <c r="J49" s="203"/>
      <c r="K49" s="203"/>
      <c r="L49" s="203"/>
    </row>
    <row r="50" spans="2:12">
      <c r="B50" s="36">
        <v>6</v>
      </c>
      <c r="C50" s="200"/>
      <c r="D50" s="201"/>
      <c r="E50" s="201"/>
      <c r="F50" s="201"/>
      <c r="G50" s="201"/>
      <c r="H50" s="202"/>
      <c r="I50" s="203"/>
      <c r="J50" s="203"/>
      <c r="K50" s="203"/>
      <c r="L50" s="203"/>
    </row>
    <row r="51" spans="2:12">
      <c r="B51" s="36">
        <v>7</v>
      </c>
      <c r="C51" s="200"/>
      <c r="D51" s="201"/>
      <c r="E51" s="201"/>
      <c r="F51" s="201"/>
      <c r="G51" s="201"/>
      <c r="H51" s="202"/>
      <c r="I51" s="203"/>
      <c r="J51" s="203"/>
      <c r="K51" s="203"/>
      <c r="L51" s="203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46" t="s">
        <v>1</v>
      </c>
      <c r="K3" s="247"/>
      <c r="L3" s="247"/>
      <c r="M3" s="247"/>
      <c r="N3" s="248"/>
      <c r="O3" s="249" t="str">
        <f>DATOS!D5</f>
        <v>ARQUITECTURA / DISEÑO DE INTERIORES Y AMBIENTACIÓN</v>
      </c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1"/>
      <c r="AC3" s="72"/>
      <c r="AD3" s="72"/>
      <c r="AE3" s="72"/>
    </row>
    <row r="4" spans="2:35" ht="15.75" thickBot="1">
      <c r="B4" s="63"/>
      <c r="C4" s="64"/>
      <c r="D4" s="78" t="s">
        <v>2</v>
      </c>
      <c r="E4" s="249" t="str">
        <f>DATOS!D7</f>
        <v>VARIOS</v>
      </c>
      <c r="F4" s="250"/>
      <c r="G4" s="250"/>
      <c r="H4" s="250"/>
      <c r="I4" s="251"/>
      <c r="J4" s="246" t="s">
        <v>3</v>
      </c>
      <c r="K4" s="247"/>
      <c r="L4" s="247"/>
      <c r="M4" s="247"/>
      <c r="N4" s="248"/>
      <c r="O4" s="252" t="str">
        <f>DATOS!D9</f>
        <v>VARIOS</v>
      </c>
      <c r="P4" s="253"/>
      <c r="Q4" s="253"/>
      <c r="R4" s="254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0" t="str">
        <f>DATOS!I45</f>
        <v xml:space="preserve">DIAZ MARMOLEJO JOEL 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2"/>
      <c r="S5" s="243" t="s">
        <v>16</v>
      </c>
      <c r="T5" s="244"/>
      <c r="U5" s="244"/>
      <c r="V5" s="244"/>
      <c r="W5" s="244"/>
      <c r="X5" s="244"/>
      <c r="Y5" s="245"/>
      <c r="Z5" s="257"/>
      <c r="AA5" s="258"/>
      <c r="AB5" s="259"/>
      <c r="AC5" s="38"/>
      <c r="AD5" s="38"/>
      <c r="AE5" s="38"/>
    </row>
    <row r="6" spans="2:35" ht="15.75" thickBot="1">
      <c r="B6" s="63"/>
      <c r="C6" s="64"/>
      <c r="D6" s="110" t="s">
        <v>17</v>
      </c>
      <c r="E6" s="237" t="str">
        <f>DATOS!C45</f>
        <v>CAD BASICO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3"/>
      <c r="U6" s="234" t="s">
        <v>18</v>
      </c>
      <c r="V6" s="235"/>
      <c r="W6" s="235"/>
      <c r="X6" s="236"/>
      <c r="Y6" s="232" t="s">
        <v>104</v>
      </c>
      <c r="Z6" s="232"/>
      <c r="AA6" s="232"/>
      <c r="AB6" s="23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  <row r="38" spans="2:35">
      <c r="B38" s="224" t="s">
        <v>98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</row>
    <row r="39" spans="2:35">
      <c r="B39" s="225" t="s">
        <v>99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0" t="str">
        <f>DATOS!I45</f>
        <v xml:space="preserve">DIAZ MARMOLEJO JOEL 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2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37" t="str">
        <f>DATOS!C45</f>
        <v>CAD BASICO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3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DATOS!C47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DATOS!C48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12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DATOS!C49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12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DATOS!C50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93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s">
        <v>95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93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93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DATOS!C46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DATOS!I46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DATOS!C47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DATOS!I47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DATOS!C48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DATOS!I48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20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3"/>
      <c r="M11" s="3"/>
      <c r="N11" s="3"/>
      <c r="O11" s="3"/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DATOS!C49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DATOS!I49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101"/>
      <c r="M10" s="101"/>
      <c r="N10" s="101"/>
      <c r="O10" s="101"/>
      <c r="P10" s="20"/>
      <c r="Q10" s="20"/>
      <c r="R10" s="308" t="s">
        <v>35</v>
      </c>
      <c r="S10" s="282" t="s">
        <v>36</v>
      </c>
      <c r="T10" s="285" t="s">
        <v>37</v>
      </c>
      <c r="U10" s="102"/>
      <c r="V10" s="101"/>
      <c r="W10" s="101"/>
      <c r="X10" s="101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DATOS!C50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DATOS!I50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s">
        <v>96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s">
        <v>94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e">
        <f>DATOS!#REF!</f>
        <v>#REF!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e">
        <f>DATOS!#REF!</f>
        <v>#REF!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e">
        <f>DATOS!#REF!</f>
        <v>#REF!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e">
        <f>DATOS!#REF!</f>
        <v>#REF!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e">
        <f>DATOS!#REF!</f>
        <v>#REF!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e">
        <f>DATOS!#REF!</f>
        <v>#REF!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9"/>
      <c r="C2" s="400"/>
      <c r="D2" s="397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01"/>
      <c r="C3" s="402"/>
      <c r="D3" s="398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403" t="s">
        <v>1</v>
      </c>
      <c r="C4" s="404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387" t="s">
        <v>5</v>
      </c>
      <c r="L4" s="390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DATOS!I18</f>
        <v>2° 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391" t="str">
        <f>DATOS!D11</f>
        <v>MATUTINO</v>
      </c>
      <c r="L5" s="392"/>
      <c r="M5" s="379" t="str">
        <f>DATOS!H9</f>
        <v>2019-A</v>
      </c>
      <c r="N5" s="380"/>
      <c r="O5" s="380"/>
      <c r="P5" s="381"/>
    </row>
    <row r="6" spans="2:16" ht="19.5" customHeight="1">
      <c r="B6" s="357" t="s">
        <v>52</v>
      </c>
      <c r="C6" s="358"/>
      <c r="D6" s="359" t="str">
        <f>DATOS!C18</f>
        <v>BOLAÑOS SANTOS MARIA GUADALUPE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57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61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3">
        <f>DATOS!E13</f>
        <v>0</v>
      </c>
      <c r="O14" s="395"/>
      <c r="P14" s="396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3">
        <f>DATOS!E13</f>
        <v>0</v>
      </c>
      <c r="O15" s="395"/>
      <c r="P15" s="396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3">
        <f>DATOS!E13</f>
        <v>0</v>
      </c>
      <c r="O16" s="395"/>
      <c r="P16" s="396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3">
        <f>DATOS!E13</f>
        <v>0</v>
      </c>
      <c r="O17" s="395"/>
      <c r="P17" s="396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3">
        <f>DATOS!E13</f>
        <v>0</v>
      </c>
      <c r="O18" s="395"/>
      <c r="P18" s="396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3">
        <f>DATOS!E13</f>
        <v>0</v>
      </c>
      <c r="O19" s="395"/>
      <c r="P19" s="396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3">
        <f>DATOS!E13</f>
        <v>0</v>
      </c>
      <c r="O20" s="395"/>
      <c r="P20" s="396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3">
        <f>DATOS!E13</f>
        <v>0</v>
      </c>
      <c r="O21" s="395"/>
      <c r="P21" s="396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3">
        <f>DATOS!E13</f>
        <v>0</v>
      </c>
      <c r="O22" s="395"/>
      <c r="P22" s="396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3">
        <f>DATOS!E13</f>
        <v>0</v>
      </c>
      <c r="O23" s="395"/>
      <c r="P23" s="396"/>
    </row>
    <row r="24" spans="1:16">
      <c r="B24" s="356" t="s">
        <v>70</v>
      </c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2"/>
      <c r="C34" s="382"/>
      <c r="D34" s="383" t="s">
        <v>49</v>
      </c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</row>
    <row r="35" spans="2:16" ht="20.100000000000001" customHeight="1">
      <c r="B35" s="382"/>
      <c r="C35" s="382"/>
      <c r="D35" s="384" t="s">
        <v>50</v>
      </c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</row>
    <row r="36" spans="2:16">
      <c r="B36" s="385" t="s">
        <v>1</v>
      </c>
      <c r="C36" s="386"/>
      <c r="D36" s="387" t="s">
        <v>10</v>
      </c>
      <c r="E36" s="388"/>
      <c r="F36" s="387" t="s">
        <v>2</v>
      </c>
      <c r="G36" s="389"/>
      <c r="H36" s="390"/>
      <c r="I36" s="387" t="s">
        <v>3</v>
      </c>
      <c r="J36" s="390"/>
      <c r="K36" s="387" t="s">
        <v>5</v>
      </c>
      <c r="L36" s="390"/>
      <c r="M36" s="387" t="s">
        <v>51</v>
      </c>
      <c r="N36" s="389"/>
      <c r="O36" s="389"/>
      <c r="P36" s="390"/>
    </row>
    <row r="37" spans="2:16">
      <c r="B37" s="391" t="str">
        <f>B5</f>
        <v>ARQUITECTURA / DISEÑO DE INTERIORES Y AMBIENTACIÓN</v>
      </c>
      <c r="C37" s="392"/>
      <c r="D37" s="391" t="str">
        <f>D5</f>
        <v>2° DIA</v>
      </c>
      <c r="E37" s="393"/>
      <c r="F37" s="391" t="str">
        <f>F5</f>
        <v>VARIOS</v>
      </c>
      <c r="G37" s="394"/>
      <c r="H37" s="392"/>
      <c r="I37" s="391" t="str">
        <f>I5</f>
        <v>VARIOS</v>
      </c>
      <c r="J37" s="392"/>
      <c r="K37" s="391" t="str">
        <f>K5</f>
        <v>MATUTINO</v>
      </c>
      <c r="L37" s="392"/>
      <c r="M37" s="379" t="str">
        <f>M5</f>
        <v>2019-A</v>
      </c>
      <c r="N37" s="380"/>
      <c r="O37" s="380"/>
      <c r="P37" s="381"/>
    </row>
    <row r="38" spans="2:16" ht="19.5" customHeight="1">
      <c r="B38" s="357" t="s">
        <v>52</v>
      </c>
      <c r="C38" s="358"/>
      <c r="D38" s="359" t="str">
        <f>D6</f>
        <v>BOLAÑOS SANTOS MARIA GUADALUPE</v>
      </c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1"/>
    </row>
    <row r="39" spans="2:16" ht="5.0999999999999996" customHeight="1" thickBot="1"/>
    <row r="40" spans="2:16">
      <c r="B40" s="362" t="s">
        <v>53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4"/>
    </row>
    <row r="41" spans="2:16" ht="15.75" thickBot="1">
      <c r="B41" s="365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7"/>
    </row>
    <row r="42" spans="2:16" ht="5.0999999999999996" customHeight="1"/>
    <row r="43" spans="2:16" ht="15.75" thickBot="1">
      <c r="B43" s="368" t="s">
        <v>8</v>
      </c>
      <c r="C43" s="368" t="s">
        <v>54</v>
      </c>
      <c r="D43" s="371" t="s">
        <v>55</v>
      </c>
      <c r="E43" s="368" t="s">
        <v>56</v>
      </c>
      <c r="F43" s="376" t="s">
        <v>57</v>
      </c>
      <c r="G43" s="376"/>
      <c r="H43" s="376"/>
      <c r="I43" s="376"/>
      <c r="J43" s="376"/>
      <c r="K43" s="376"/>
      <c r="L43" s="376"/>
      <c r="M43" s="376"/>
      <c r="N43" s="377" t="s">
        <v>58</v>
      </c>
      <c r="O43" s="377"/>
      <c r="P43" s="377"/>
    </row>
    <row r="44" spans="2:16" ht="15.75" thickBot="1">
      <c r="B44" s="369"/>
      <c r="C44" s="369"/>
      <c r="D44" s="372"/>
      <c r="E44" s="374"/>
      <c r="F44" s="336" t="s">
        <v>59</v>
      </c>
      <c r="G44" s="337"/>
      <c r="H44" s="337"/>
      <c r="I44" s="337"/>
      <c r="J44" s="337"/>
      <c r="K44" s="338"/>
      <c r="L44" s="52" t="s">
        <v>60</v>
      </c>
      <c r="M44" s="52" t="s">
        <v>61</v>
      </c>
      <c r="N44" s="378"/>
      <c r="O44" s="377"/>
      <c r="P44" s="377"/>
    </row>
    <row r="45" spans="2:16" ht="15.75" thickBot="1">
      <c r="B45" s="370"/>
      <c r="C45" s="370"/>
      <c r="D45" s="373"/>
      <c r="E45" s="375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3">
        <f t="shared" si="0"/>
        <v>0</v>
      </c>
      <c r="O46" s="354"/>
      <c r="P46" s="355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3">
        <f t="shared" ref="N47:N55" si="3">N15</f>
        <v>0</v>
      </c>
      <c r="O47" s="354"/>
      <c r="P47" s="355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3">
        <f t="shared" si="3"/>
        <v>0</v>
      </c>
      <c r="O48" s="354"/>
      <c r="P48" s="355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3">
        <f t="shared" si="3"/>
        <v>0</v>
      </c>
      <c r="O49" s="354"/>
      <c r="P49" s="355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3">
        <f t="shared" si="3"/>
        <v>0</v>
      </c>
      <c r="O50" s="354"/>
      <c r="P50" s="355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3">
        <f t="shared" si="3"/>
        <v>0</v>
      </c>
      <c r="O51" s="354"/>
      <c r="P51" s="355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3">
        <f t="shared" si="3"/>
        <v>0</v>
      </c>
      <c r="O52" s="354"/>
      <c r="P52" s="355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3">
        <f t="shared" si="3"/>
        <v>0</v>
      </c>
      <c r="O53" s="354"/>
      <c r="P53" s="355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3">
        <f t="shared" si="3"/>
        <v>0</v>
      </c>
      <c r="O54" s="354"/>
      <c r="P54" s="355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3">
        <f t="shared" si="3"/>
        <v>0</v>
      </c>
      <c r="O55" s="354"/>
      <c r="P55" s="355"/>
    </row>
    <row r="56" spans="1:16">
      <c r="B56" s="356" t="s">
        <v>70</v>
      </c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/>
      <c r="C2" s="412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12"/>
      <c r="C3" s="412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DATOS!I19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75</v>
      </c>
      <c r="N5" s="380"/>
      <c r="O5" s="380"/>
      <c r="P5" s="381"/>
    </row>
    <row r="6" spans="2:16" ht="19.5" customHeight="1">
      <c r="B6" s="357" t="s">
        <v>52</v>
      </c>
      <c r="C6" s="358"/>
      <c r="D6" s="405" t="str">
        <f>DATOS!C19</f>
        <v>CASTELLANOS MACIAS ILSE DANIELA2A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7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77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92.67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08" t="s">
        <v>5</v>
      </c>
      <c r="L30" s="409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2°ARQ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0" t="str">
        <f>K5</f>
        <v>MATUTINO</v>
      </c>
      <c r="L31" s="411"/>
      <c r="M31" s="379" t="str">
        <f>M5</f>
        <v>2014 A</v>
      </c>
      <c r="N31" s="380"/>
      <c r="O31" s="380"/>
      <c r="P31" s="381"/>
    </row>
    <row r="32" spans="1:16" ht="19.5" customHeight="1">
      <c r="B32" s="357" t="s">
        <v>52</v>
      </c>
      <c r="C32" s="358"/>
      <c r="D32" s="405" t="str">
        <f>D6</f>
        <v>CASTELLANOS MACIAS ILSE DANIELA2A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57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3">
        <f t="shared" si="2"/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3">
        <f t="shared" si="3"/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3">
        <f t="shared" si="4"/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3">
        <f t="shared" si="5"/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3">
        <f t="shared" si="6"/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3">
        <f t="shared" si="7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89.5</v>
      </c>
      <c r="C2" s="421"/>
      <c r="D2" s="422" t="s">
        <v>49</v>
      </c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</row>
    <row r="3" spans="2:16" ht="20.100000000000001" customHeight="1">
      <c r="B3" s="421"/>
      <c r="C3" s="421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DATOS!I20</f>
        <v>3°DIA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78</v>
      </c>
      <c r="N5" s="380"/>
      <c r="O5" s="380"/>
      <c r="P5" s="381"/>
    </row>
    <row r="6" spans="2:16" ht="19.5" customHeight="1">
      <c r="B6" s="357" t="s">
        <v>52</v>
      </c>
      <c r="C6" s="358"/>
      <c r="D6" s="418" t="str">
        <f>DATOS!C20</f>
        <v>DE LA VEGA PLACENCIA ANDREA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76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77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3">
        <v>41821</v>
      </c>
      <c r="O14" s="395"/>
      <c r="P14" s="396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3">
        <v>41821</v>
      </c>
      <c r="O15" s="395"/>
      <c r="P15" s="396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3">
        <v>41821</v>
      </c>
      <c r="O17" s="395"/>
      <c r="P17" s="396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3">
        <v>41821</v>
      </c>
      <c r="O18" s="395"/>
      <c r="P18" s="396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3">
        <v>41821</v>
      </c>
      <c r="O19" s="395"/>
      <c r="P19" s="396"/>
    </row>
    <row r="20" spans="1:16">
      <c r="B20" s="356" t="s">
        <v>70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89.5</v>
      </c>
      <c r="C30" s="417"/>
      <c r="D30" s="383" t="s">
        <v>49</v>
      </c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</row>
    <row r="31" spans="1:16" ht="20.100000000000001" customHeight="1">
      <c r="B31" s="417"/>
      <c r="C31" s="417"/>
      <c r="D31" s="384" t="s">
        <v>50</v>
      </c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>
      <c r="B32" s="385" t="s">
        <v>1</v>
      </c>
      <c r="C32" s="386"/>
      <c r="D32" s="387" t="s">
        <v>10</v>
      </c>
      <c r="E32" s="388"/>
      <c r="F32" s="387" t="s">
        <v>2</v>
      </c>
      <c r="G32" s="389"/>
      <c r="H32" s="390"/>
      <c r="I32" s="387" t="s">
        <v>3</v>
      </c>
      <c r="J32" s="390"/>
      <c r="K32" s="408" t="s">
        <v>5</v>
      </c>
      <c r="L32" s="409"/>
      <c r="M32" s="387" t="s">
        <v>51</v>
      </c>
      <c r="N32" s="389"/>
      <c r="O32" s="389"/>
      <c r="P32" s="390"/>
    </row>
    <row r="33" spans="2:16">
      <c r="B33" s="391" t="str">
        <f>B5</f>
        <v>ARQUITECTURA / DISEÑO DE INTERIORES Y AMBIENTACIÓN</v>
      </c>
      <c r="C33" s="392"/>
      <c r="D33" s="391" t="str">
        <f>D5</f>
        <v>3°DIA</v>
      </c>
      <c r="E33" s="393"/>
      <c r="F33" s="391" t="str">
        <f>F5</f>
        <v>VARIOS</v>
      </c>
      <c r="G33" s="394"/>
      <c r="H33" s="392"/>
      <c r="I33" s="391" t="str">
        <f>I5</f>
        <v>VARIOS</v>
      </c>
      <c r="J33" s="392"/>
      <c r="K33" s="410" t="str">
        <f>K5</f>
        <v>MATUTINO</v>
      </c>
      <c r="L33" s="411"/>
      <c r="M33" s="379" t="str">
        <f>M5</f>
        <v xml:space="preserve">2014 A </v>
      </c>
      <c r="N33" s="380"/>
      <c r="O33" s="380"/>
      <c r="P33" s="381"/>
    </row>
    <row r="34" spans="2:16" ht="19.5" customHeight="1">
      <c r="B34" s="357" t="s">
        <v>52</v>
      </c>
      <c r="C34" s="358"/>
      <c r="D34" s="405" t="str">
        <f>D6</f>
        <v>DE LA VEGA PLACENCIA ANDREA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7"/>
    </row>
    <row r="35" spans="2:16" ht="5.0999999999999996" customHeight="1" thickBot="1"/>
    <row r="36" spans="2:16">
      <c r="B36" s="362" t="s">
        <v>53</v>
      </c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4"/>
    </row>
    <row r="37" spans="2:16" ht="15.75" thickBot="1"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7"/>
    </row>
    <row r="38" spans="2:16" ht="5.0999999999999996" customHeight="1"/>
    <row r="39" spans="2:16" ht="15.75" thickBot="1">
      <c r="B39" s="368" t="s">
        <v>8</v>
      </c>
      <c r="C39" s="368" t="s">
        <v>54</v>
      </c>
      <c r="D39" s="371" t="s">
        <v>55</v>
      </c>
      <c r="E39" s="368" t="s">
        <v>56</v>
      </c>
      <c r="F39" s="376" t="s">
        <v>76</v>
      </c>
      <c r="G39" s="376"/>
      <c r="H39" s="376"/>
      <c r="I39" s="376"/>
      <c r="J39" s="376"/>
      <c r="K39" s="376"/>
      <c r="L39" s="376"/>
      <c r="M39" s="376"/>
      <c r="N39" s="377" t="s">
        <v>58</v>
      </c>
      <c r="O39" s="377"/>
      <c r="P39" s="377"/>
    </row>
    <row r="40" spans="2:16" ht="15.75" thickBot="1">
      <c r="B40" s="369"/>
      <c r="C40" s="369"/>
      <c r="D40" s="372"/>
      <c r="E40" s="374"/>
      <c r="F40" s="336" t="s">
        <v>59</v>
      </c>
      <c r="G40" s="337"/>
      <c r="H40" s="337"/>
      <c r="I40" s="337"/>
      <c r="J40" s="337"/>
      <c r="K40" s="338"/>
      <c r="L40" s="52" t="s">
        <v>60</v>
      </c>
      <c r="M40" s="52" t="s">
        <v>77</v>
      </c>
      <c r="N40" s="378"/>
      <c r="O40" s="377"/>
      <c r="P40" s="377"/>
    </row>
    <row r="41" spans="2:16" ht="15.75" thickBot="1">
      <c r="B41" s="370"/>
      <c r="C41" s="370"/>
      <c r="D41" s="373"/>
      <c r="E41" s="37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3">
        <f t="shared" si="2"/>
        <v>41821</v>
      </c>
      <c r="O42" s="354"/>
      <c r="P42" s="355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3">
        <f t="shared" si="3"/>
        <v>41821</v>
      </c>
      <c r="O43" s="354"/>
      <c r="P43" s="355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3">
        <f t="shared" si="4"/>
        <v>41821</v>
      </c>
      <c r="O44" s="354"/>
      <c r="P44" s="355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3">
        <f t="shared" si="5"/>
        <v>41821</v>
      </c>
      <c r="O45" s="354"/>
      <c r="P45" s="355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3">
        <f t="shared" si="6"/>
        <v>41821</v>
      </c>
      <c r="O46" s="354"/>
      <c r="P46" s="355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3">
        <f t="shared" si="7"/>
        <v>41821</v>
      </c>
      <c r="O47" s="354"/>
      <c r="P47" s="355"/>
    </row>
    <row r="48" spans="2:16">
      <c r="B48" s="356" t="s">
        <v>70</v>
      </c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</v>
      </c>
      <c r="C2" s="417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17"/>
      <c r="C3" s="417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DATOS!I21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84</v>
      </c>
      <c r="N5" s="380"/>
      <c r="O5" s="380"/>
      <c r="P5" s="381"/>
    </row>
    <row r="6" spans="2:16" ht="19.5" customHeight="1">
      <c r="B6" s="357" t="s">
        <v>52</v>
      </c>
      <c r="C6" s="358"/>
      <c r="D6" s="418" t="str">
        <f>DATOS!C22</f>
        <v>HERNANDEZ MAGAÑA HUMBERTO2A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76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61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3">
        <v>41821</v>
      </c>
      <c r="O14" s="395"/>
      <c r="P14" s="396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3">
        <v>41821</v>
      </c>
      <c r="O15" s="395"/>
      <c r="P15" s="396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3">
        <v>41821</v>
      </c>
      <c r="O16" s="395"/>
      <c r="P16" s="396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3">
        <v>41821</v>
      </c>
      <c r="O17" s="395"/>
      <c r="P17" s="396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3">
        <v>41821</v>
      </c>
      <c r="O18" s="395"/>
      <c r="P18" s="396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3">
        <v>41821</v>
      </c>
      <c r="O19" s="395"/>
      <c r="P19" s="396"/>
    </row>
    <row r="20" spans="1:16">
      <c r="B20" s="356" t="s">
        <v>70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</v>
      </c>
      <c r="C30" s="417"/>
      <c r="D30" s="383" t="s">
        <v>49</v>
      </c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</row>
    <row r="31" spans="1:16" ht="20.100000000000001" customHeight="1">
      <c r="B31" s="417"/>
      <c r="C31" s="417"/>
      <c r="D31" s="384" t="s">
        <v>50</v>
      </c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>
      <c r="B32" s="385" t="s">
        <v>1</v>
      </c>
      <c r="C32" s="386"/>
      <c r="D32" s="387" t="s">
        <v>10</v>
      </c>
      <c r="E32" s="388"/>
      <c r="F32" s="387" t="s">
        <v>2</v>
      </c>
      <c r="G32" s="389"/>
      <c r="H32" s="390"/>
      <c r="I32" s="387" t="s">
        <v>3</v>
      </c>
      <c r="J32" s="390"/>
      <c r="K32" s="413" t="s">
        <v>5</v>
      </c>
      <c r="L32" s="414"/>
      <c r="M32" s="387" t="s">
        <v>51</v>
      </c>
      <c r="N32" s="389"/>
      <c r="O32" s="389"/>
      <c r="P32" s="390"/>
    </row>
    <row r="33" spans="2:16">
      <c r="B33" s="391" t="str">
        <f>B5</f>
        <v>ARQUITECTURA / DISEÑO DE INTERIORES Y AMBIENTACIÓN</v>
      </c>
      <c r="C33" s="392"/>
      <c r="D33" s="391" t="str">
        <f>D5</f>
        <v>2°ARQ</v>
      </c>
      <c r="E33" s="393"/>
      <c r="F33" s="391" t="str">
        <f>F5</f>
        <v>VARIOS</v>
      </c>
      <c r="G33" s="394"/>
      <c r="H33" s="392"/>
      <c r="I33" s="391" t="str">
        <f>I5</f>
        <v>VARIOS</v>
      </c>
      <c r="J33" s="392"/>
      <c r="K33" s="415" t="str">
        <f>K5</f>
        <v>MATUTINO</v>
      </c>
      <c r="L33" s="416"/>
      <c r="M33" s="379" t="str">
        <f>M5</f>
        <v xml:space="preserve">2014-A </v>
      </c>
      <c r="N33" s="380"/>
      <c r="O33" s="380"/>
      <c r="P33" s="381"/>
    </row>
    <row r="34" spans="2:16" ht="19.5" customHeight="1">
      <c r="B34" s="357" t="s">
        <v>52</v>
      </c>
      <c r="C34" s="358"/>
      <c r="D34" s="418" t="str">
        <f>D6</f>
        <v>HERNANDEZ MAGAÑA HUMBERTO2A</v>
      </c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20"/>
    </row>
    <row r="35" spans="2:16" ht="5.0999999999999996" customHeight="1" thickBot="1"/>
    <row r="36" spans="2:16">
      <c r="B36" s="362" t="s">
        <v>53</v>
      </c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4"/>
    </row>
    <row r="37" spans="2:16" ht="15.75" thickBot="1"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7"/>
    </row>
    <row r="38" spans="2:16" ht="5.0999999999999996" customHeight="1"/>
    <row r="39" spans="2:16" ht="15.75" thickBot="1">
      <c r="B39" s="368" t="s">
        <v>8</v>
      </c>
      <c r="C39" s="368" t="s">
        <v>54</v>
      </c>
      <c r="D39" s="371" t="s">
        <v>55</v>
      </c>
      <c r="E39" s="368" t="s">
        <v>56</v>
      </c>
      <c r="F39" s="376" t="s">
        <v>57</v>
      </c>
      <c r="G39" s="376"/>
      <c r="H39" s="376"/>
      <c r="I39" s="376"/>
      <c r="J39" s="376"/>
      <c r="K39" s="376"/>
      <c r="L39" s="376"/>
      <c r="M39" s="376"/>
      <c r="N39" s="377" t="s">
        <v>58</v>
      </c>
      <c r="O39" s="377"/>
      <c r="P39" s="377"/>
    </row>
    <row r="40" spans="2:16" ht="15.75" thickBot="1">
      <c r="B40" s="369"/>
      <c r="C40" s="369"/>
      <c r="D40" s="372"/>
      <c r="E40" s="374"/>
      <c r="F40" s="336" t="s">
        <v>59</v>
      </c>
      <c r="G40" s="337"/>
      <c r="H40" s="337"/>
      <c r="I40" s="337"/>
      <c r="J40" s="337"/>
      <c r="K40" s="338"/>
      <c r="L40" s="52" t="s">
        <v>60</v>
      </c>
      <c r="M40" s="52" t="s">
        <v>61</v>
      </c>
      <c r="N40" s="378"/>
      <c r="O40" s="377"/>
      <c r="P40" s="377"/>
    </row>
    <row r="41" spans="2:16" ht="15.75" thickBot="1">
      <c r="B41" s="370"/>
      <c r="C41" s="370"/>
      <c r="D41" s="373"/>
      <c r="E41" s="37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3">
        <f t="shared" si="2"/>
        <v>41821</v>
      </c>
      <c r="O42" s="354"/>
      <c r="P42" s="355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3">
        <f t="shared" si="3"/>
        <v>41821</v>
      </c>
      <c r="O43" s="354"/>
      <c r="P43" s="355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3">
        <f t="shared" si="4"/>
        <v>41821</v>
      </c>
      <c r="O44" s="354"/>
      <c r="P44" s="355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3">
        <f t="shared" si="5"/>
        <v>41821</v>
      </c>
      <c r="O45" s="354"/>
      <c r="P45" s="355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3">
        <f t="shared" si="6"/>
        <v>41821</v>
      </c>
      <c r="O46" s="354"/>
      <c r="P46" s="355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3">
        <f t="shared" si="7"/>
        <v>41821</v>
      </c>
      <c r="O47" s="354"/>
      <c r="P47" s="355"/>
    </row>
    <row r="48" spans="2:16">
      <c r="B48" s="356" t="s">
        <v>70</v>
      </c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2"/>
      <c r="C2" s="382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382"/>
      <c r="C3" s="382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387" t="s">
        <v>5</v>
      </c>
      <c r="L4" s="390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DATOS!I22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391" t="str">
        <f>DATOS!D11</f>
        <v>MATUTINO</v>
      </c>
      <c r="L5" s="392"/>
      <c r="M5" s="379" t="str">
        <f>DATOS!H9</f>
        <v>2019-A</v>
      </c>
      <c r="N5" s="380"/>
      <c r="O5" s="380"/>
      <c r="P5" s="381"/>
    </row>
    <row r="6" spans="2:16" ht="19.5" customHeight="1">
      <c r="B6" s="357" t="s">
        <v>52</v>
      </c>
      <c r="C6" s="358"/>
      <c r="D6" s="359" t="e">
        <f>DATOS!#REF!</f>
        <v>#REF!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76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61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3">
        <v>41821</v>
      </c>
      <c r="O14" s="395"/>
      <c r="P14" s="396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3">
        <v>41821</v>
      </c>
      <c r="O15" s="395"/>
      <c r="P15" s="396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3">
        <v>41821</v>
      </c>
      <c r="O16" s="395"/>
      <c r="P16" s="396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3">
        <v>41821</v>
      </c>
      <c r="O17" s="395"/>
      <c r="P17" s="396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3">
        <v>41821</v>
      </c>
      <c r="O18" s="395"/>
      <c r="P18" s="396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3">
        <v>41821</v>
      </c>
      <c r="O19" s="395"/>
      <c r="P19" s="396"/>
    </row>
    <row r="20" spans="1:16">
      <c r="B20" s="356" t="s">
        <v>70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2"/>
      <c r="C30" s="382"/>
      <c r="D30" s="383" t="s">
        <v>49</v>
      </c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</row>
    <row r="31" spans="1:16" ht="20.100000000000001" customHeight="1">
      <c r="B31" s="382"/>
      <c r="C31" s="382"/>
      <c r="D31" s="384" t="s">
        <v>50</v>
      </c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>
      <c r="B32" s="385" t="s">
        <v>1</v>
      </c>
      <c r="C32" s="386"/>
      <c r="D32" s="387" t="s">
        <v>10</v>
      </c>
      <c r="E32" s="388"/>
      <c r="F32" s="387" t="s">
        <v>2</v>
      </c>
      <c r="G32" s="389"/>
      <c r="H32" s="390"/>
      <c r="I32" s="387" t="s">
        <v>3</v>
      </c>
      <c r="J32" s="390"/>
      <c r="K32" s="387" t="s">
        <v>5</v>
      </c>
      <c r="L32" s="390"/>
      <c r="M32" s="387" t="s">
        <v>51</v>
      </c>
      <c r="N32" s="389"/>
      <c r="O32" s="389"/>
      <c r="P32" s="390"/>
    </row>
    <row r="33" spans="1:16">
      <c r="B33" s="391" t="str">
        <f>B5</f>
        <v>ARQUITECTURA / DISEÑO DE INTERIORES Y AMBIENTACIÓN</v>
      </c>
      <c r="C33" s="392"/>
      <c r="D33" s="391" t="str">
        <f>D5</f>
        <v>2°ARQ</v>
      </c>
      <c r="E33" s="393"/>
      <c r="F33" s="391" t="str">
        <f>F5</f>
        <v>VARIOS</v>
      </c>
      <c r="G33" s="394"/>
      <c r="H33" s="392"/>
      <c r="I33" s="391" t="str">
        <f>I5</f>
        <v>VARIOS</v>
      </c>
      <c r="J33" s="392"/>
      <c r="K33" s="391" t="str">
        <f>K5</f>
        <v>MATUTINO</v>
      </c>
      <c r="L33" s="392"/>
      <c r="M33" s="379" t="str">
        <f>M5</f>
        <v>2019-A</v>
      </c>
      <c r="N33" s="380"/>
      <c r="O33" s="380"/>
      <c r="P33" s="381"/>
    </row>
    <row r="34" spans="1:16" ht="19.5" customHeight="1">
      <c r="B34" s="357" t="s">
        <v>52</v>
      </c>
      <c r="C34" s="358"/>
      <c r="D34" s="359" t="e">
        <f>D6</f>
        <v>#REF!</v>
      </c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1"/>
    </row>
    <row r="35" spans="1:16" ht="5.0999999999999996" customHeight="1"/>
    <row r="36" spans="1:16" ht="5.0999999999999996" customHeight="1"/>
    <row r="37" spans="1:16" ht="15.75" thickBot="1">
      <c r="B37" s="368" t="s">
        <v>8</v>
      </c>
      <c r="C37" s="368" t="s">
        <v>54</v>
      </c>
      <c r="D37" s="371" t="s">
        <v>55</v>
      </c>
      <c r="E37" s="368" t="s">
        <v>56</v>
      </c>
      <c r="F37" s="376" t="s">
        <v>76</v>
      </c>
      <c r="G37" s="376"/>
      <c r="H37" s="376"/>
      <c r="I37" s="376"/>
      <c r="J37" s="376"/>
      <c r="K37" s="376"/>
      <c r="L37" s="376"/>
      <c r="M37" s="376"/>
      <c r="N37" s="377" t="s">
        <v>58</v>
      </c>
      <c r="O37" s="377"/>
      <c r="P37" s="377"/>
    </row>
    <row r="38" spans="1:16" ht="15.75" thickBot="1">
      <c r="B38" s="369"/>
      <c r="C38" s="369"/>
      <c r="D38" s="372"/>
      <c r="E38" s="374"/>
      <c r="F38" s="336" t="s">
        <v>59</v>
      </c>
      <c r="G38" s="337"/>
      <c r="H38" s="337"/>
      <c r="I38" s="337"/>
      <c r="J38" s="337"/>
      <c r="K38" s="338"/>
      <c r="L38" s="52" t="s">
        <v>60</v>
      </c>
      <c r="M38" s="52" t="s">
        <v>61</v>
      </c>
      <c r="N38" s="378"/>
      <c r="O38" s="377"/>
      <c r="P38" s="377"/>
    </row>
    <row r="39" spans="1:16" ht="15.75" thickBot="1">
      <c r="B39" s="370"/>
      <c r="C39" s="370"/>
      <c r="D39" s="373"/>
      <c r="E39" s="375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3">
        <f t="shared" si="2"/>
        <v>41821</v>
      </c>
      <c r="O40" s="354"/>
      <c r="P40" s="355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3">
        <f t="shared" si="3"/>
        <v>41821</v>
      </c>
      <c r="O41" s="354"/>
      <c r="P41" s="355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3">
        <f t="shared" si="4"/>
        <v>41821</v>
      </c>
      <c r="O42" s="354"/>
      <c r="P42" s="355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3">
        <f t="shared" si="5"/>
        <v>41821</v>
      </c>
      <c r="O43" s="354"/>
      <c r="P43" s="355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3">
        <f t="shared" si="6"/>
        <v>41821</v>
      </c>
      <c r="O44" s="354"/>
      <c r="P44" s="355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3">
        <f t="shared" si="7"/>
        <v>41821</v>
      </c>
      <c r="O45" s="354"/>
      <c r="P45" s="355"/>
    </row>
    <row r="46" spans="1:16">
      <c r="B46" s="356" t="s">
        <v>70</v>
      </c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3"/>
      <c r="C3" s="423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DATOS!I23</f>
        <v>2°DIA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78</v>
      </c>
      <c r="N5" s="380"/>
      <c r="O5" s="380"/>
      <c r="P5" s="381"/>
    </row>
    <row r="6" spans="2:16" ht="19.5" customHeight="1">
      <c r="B6" s="357" t="s">
        <v>52</v>
      </c>
      <c r="C6" s="358"/>
      <c r="D6" s="359" t="str">
        <f>DATOS!C23</f>
        <v>HERNANDEZ RIVERA AMERICA ESTEFANIA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95.17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13" t="s">
        <v>5</v>
      </c>
      <c r="L30" s="414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5" t="str">
        <f>K5</f>
        <v>MATUTINO</v>
      </c>
      <c r="L31" s="416"/>
      <c r="M31" s="379" t="str">
        <f>M5</f>
        <v xml:space="preserve">2014 A </v>
      </c>
      <c r="N31" s="380"/>
      <c r="O31" s="380"/>
      <c r="P31" s="381"/>
    </row>
    <row r="32" spans="1:16" ht="19.5" customHeight="1">
      <c r="B32" s="357" t="s">
        <v>52</v>
      </c>
      <c r="C32" s="358"/>
      <c r="D32" s="359" t="str">
        <f>D6</f>
        <v>HERNANDEZ RIVERA AMERICA ESTEFANIA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1"/>
    </row>
    <row r="33" spans="2:16" ht="5.0999999999999996" customHeight="1"/>
    <row r="34" spans="2:16" ht="15.75" thickBot="1">
      <c r="B34" s="368" t="s">
        <v>8</v>
      </c>
      <c r="C34" s="368" t="s">
        <v>54</v>
      </c>
      <c r="D34" s="371" t="s">
        <v>55</v>
      </c>
      <c r="E34" s="368" t="s">
        <v>56</v>
      </c>
      <c r="F34" s="376" t="s">
        <v>76</v>
      </c>
      <c r="G34" s="376"/>
      <c r="H34" s="376"/>
      <c r="I34" s="376"/>
      <c r="J34" s="376"/>
      <c r="K34" s="376"/>
      <c r="L34" s="376"/>
      <c r="M34" s="376"/>
      <c r="N34" s="377" t="s">
        <v>58</v>
      </c>
      <c r="O34" s="377"/>
      <c r="P34" s="377"/>
    </row>
    <row r="35" spans="2:16" ht="15.75" thickBot="1">
      <c r="B35" s="369"/>
      <c r="C35" s="369"/>
      <c r="D35" s="372"/>
      <c r="E35" s="374"/>
      <c r="F35" s="336" t="s">
        <v>59</v>
      </c>
      <c r="G35" s="337"/>
      <c r="H35" s="337"/>
      <c r="I35" s="337"/>
      <c r="J35" s="337"/>
      <c r="K35" s="338"/>
      <c r="L35" s="52" t="s">
        <v>60</v>
      </c>
      <c r="M35" s="52" t="s">
        <v>61</v>
      </c>
      <c r="N35" s="378"/>
      <c r="O35" s="377"/>
      <c r="P35" s="377"/>
    </row>
    <row r="36" spans="2:16" ht="15.75" thickBot="1">
      <c r="B36" s="370"/>
      <c r="C36" s="370"/>
      <c r="D36" s="373"/>
      <c r="E36" s="375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3">
        <f t="shared" si="3"/>
        <v>41821</v>
      </c>
      <c r="O37" s="354"/>
      <c r="P37" s="355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3">
        <f t="shared" si="3"/>
        <v>41821</v>
      </c>
      <c r="O38" s="354"/>
      <c r="P38" s="355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3">
        <f t="shared" si="3"/>
        <v>41821</v>
      </c>
      <c r="O39" s="354"/>
      <c r="P39" s="355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3">
        <f t="shared" si="3"/>
        <v>41821</v>
      </c>
      <c r="O40" s="354"/>
      <c r="P40" s="355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3">
        <f t="shared" si="3"/>
        <v>41821</v>
      </c>
      <c r="O41" s="354"/>
      <c r="P41" s="355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3">
        <f t="shared" si="3"/>
        <v>41821</v>
      </c>
      <c r="O42" s="354"/>
      <c r="P42" s="355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3" t="e">
        <f>#REF!</f>
        <v>#REF!</v>
      </c>
      <c r="O43" s="354"/>
      <c r="P43" s="355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3" t="e">
        <f>#REF!</f>
        <v>#REF!</v>
      </c>
      <c r="O44" s="354"/>
      <c r="P44" s="355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3" t="e">
        <f>#REF!</f>
        <v>#REF!</v>
      </c>
      <c r="O45" s="354"/>
      <c r="P45" s="355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3" t="e">
        <f>#REF!</f>
        <v>#REF!</v>
      </c>
      <c r="O46" s="354"/>
      <c r="P46" s="355"/>
    </row>
    <row r="47" spans="2:16">
      <c r="B47" s="356" t="s">
        <v>70</v>
      </c>
      <c r="C47" s="356"/>
      <c r="D47" s="356"/>
      <c r="E47" s="356"/>
      <c r="F47" s="356"/>
      <c r="G47" s="356"/>
      <c r="H47" s="356"/>
      <c r="I47" s="356"/>
      <c r="J47" s="356"/>
      <c r="K47" s="356"/>
      <c r="L47" s="356"/>
      <c r="M47" s="356"/>
      <c r="N47" s="356"/>
      <c r="O47" s="356"/>
      <c r="P47" s="356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92.17</v>
      </c>
      <c r="C2" s="427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7"/>
      <c r="C3" s="427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08" t="s">
        <v>5</v>
      </c>
      <c r="L4" s="409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DATOS!I24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0" t="str">
        <f>DATOS!D11</f>
        <v>MATUTINO</v>
      </c>
      <c r="L5" s="411"/>
      <c r="M5" s="379" t="s">
        <v>85</v>
      </c>
      <c r="N5" s="380"/>
      <c r="O5" s="380"/>
      <c r="P5" s="381"/>
    </row>
    <row r="6" spans="2:16" ht="19.5" customHeight="1">
      <c r="B6" s="357" t="s">
        <v>52</v>
      </c>
      <c r="C6" s="358"/>
      <c r="D6" s="424" t="str">
        <f>DATOS!C24</f>
        <v>MADRUEÑO INZUZA RAUL OSVALDO2A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92.17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387" t="s">
        <v>5</v>
      </c>
      <c r="L30" s="390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2°ARQ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391" t="str">
        <f>K5</f>
        <v>MATUTINO</v>
      </c>
      <c r="L31" s="392"/>
      <c r="M31" s="379" t="str">
        <f>M5</f>
        <v>2014-A</v>
      </c>
      <c r="N31" s="380"/>
      <c r="O31" s="380"/>
      <c r="P31" s="381"/>
    </row>
    <row r="32" spans="1:16" ht="19.5" customHeight="1">
      <c r="B32" s="357" t="s">
        <v>52</v>
      </c>
      <c r="C32" s="358"/>
      <c r="D32" s="418" t="str">
        <f>D6</f>
        <v>MADRUEÑO INZUZA RAUL OSVALDO2A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3">
        <f t="shared" si="3"/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3">
        <f t="shared" si="3"/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3">
        <f t="shared" si="3"/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3">
        <f t="shared" si="3"/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3">
        <f t="shared" si="3"/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3">
        <f t="shared" si="3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90.67</v>
      </c>
      <c r="C2" s="421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1"/>
      <c r="C3" s="421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DATOS!I25</f>
        <v>3°DIA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75</v>
      </c>
      <c r="N5" s="380"/>
      <c r="O5" s="380"/>
      <c r="P5" s="381"/>
    </row>
    <row r="6" spans="2:16" ht="19.5" customHeight="1">
      <c r="B6" s="357" t="s">
        <v>52</v>
      </c>
      <c r="C6" s="358"/>
      <c r="D6" s="424" t="e">
        <f>DATOS!#REF!</f>
        <v>#REF!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90.67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387" t="s">
        <v>5</v>
      </c>
      <c r="L30" s="390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3°DIA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391" t="str">
        <f>K5</f>
        <v>MATUTINO</v>
      </c>
      <c r="L31" s="392"/>
      <c r="M31" s="379" t="str">
        <f>M5</f>
        <v>2014 A</v>
      </c>
      <c r="N31" s="380"/>
      <c r="O31" s="380"/>
      <c r="P31" s="381"/>
    </row>
    <row r="32" spans="1:16" ht="19.5" customHeight="1">
      <c r="B32" s="357" t="s">
        <v>52</v>
      </c>
      <c r="C32" s="358"/>
      <c r="D32" s="405" t="e">
        <f>D6</f>
        <v>#REF!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3">
        <f t="shared" si="2"/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3">
        <f t="shared" si="3"/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3">
        <f t="shared" si="4"/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3">
        <f t="shared" si="5"/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3">
        <f t="shared" si="6"/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3">
        <f t="shared" si="7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8"/>
      <c r="C3" s="428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DATOS!I26</f>
        <v>2°DIA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75</v>
      </c>
      <c r="N5" s="380"/>
      <c r="O5" s="380"/>
      <c r="P5" s="381"/>
    </row>
    <row r="6" spans="2:16" ht="19.5" customHeight="1">
      <c r="B6" s="357" t="s">
        <v>52</v>
      </c>
      <c r="C6" s="358"/>
      <c r="D6" s="359" t="str">
        <f>DATOS!C25</f>
        <v>MERCADO JIMENEZ LEIDY SARAHY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96.17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08" t="s">
        <v>5</v>
      </c>
      <c r="L30" s="409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0" t="str">
        <f>K5</f>
        <v>MATUTINO</v>
      </c>
      <c r="L31" s="411"/>
      <c r="M31" s="379" t="str">
        <f>M5</f>
        <v>2014 A</v>
      </c>
      <c r="N31" s="380"/>
      <c r="O31" s="380"/>
      <c r="P31" s="381"/>
    </row>
    <row r="32" spans="1:16" ht="19.5" customHeight="1">
      <c r="B32" s="357" t="s">
        <v>52</v>
      </c>
      <c r="C32" s="358"/>
      <c r="D32" s="359" t="str">
        <f>D6</f>
        <v>MERCADO JIMENEZ LEIDY SARAHY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1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3">
        <f t="shared" ref="N38:N43" si="8">N12</f>
        <v>41821</v>
      </c>
      <c r="O38" s="354"/>
      <c r="P38" s="355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3">
        <f t="shared" si="8"/>
        <v>41821</v>
      </c>
      <c r="O39" s="354"/>
      <c r="P39" s="355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3">
        <f t="shared" si="8"/>
        <v>41821</v>
      </c>
      <c r="O40" s="354"/>
      <c r="P40" s="355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3">
        <f t="shared" si="8"/>
        <v>41821</v>
      </c>
      <c r="O41" s="354"/>
      <c r="P41" s="355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3">
        <f t="shared" si="8"/>
        <v>41821</v>
      </c>
      <c r="O42" s="354"/>
      <c r="P42" s="355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3">
        <f t="shared" si="8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8"/>
      <c r="C3" s="428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DATOS!I27</f>
        <v>2°DIA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78</v>
      </c>
      <c r="N5" s="380"/>
      <c r="O5" s="380"/>
      <c r="P5" s="381"/>
    </row>
    <row r="6" spans="2:16" ht="19.5" customHeight="1">
      <c r="B6" s="357" t="s">
        <v>52</v>
      </c>
      <c r="C6" s="358"/>
      <c r="D6" s="418" t="str">
        <f>DATOS!C27</f>
        <v>PEREZ LOPEZ JENIFER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77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/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13" t="s">
        <v>5</v>
      </c>
      <c r="L30" s="414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5" t="str">
        <f>K5</f>
        <v>MATUTINO</v>
      </c>
      <c r="L31" s="416"/>
      <c r="M31" s="379" t="s">
        <v>75</v>
      </c>
      <c r="N31" s="380"/>
      <c r="O31" s="380"/>
      <c r="P31" s="381"/>
    </row>
    <row r="32" spans="1:16" ht="19.5" customHeight="1">
      <c r="B32" s="357" t="s">
        <v>52</v>
      </c>
      <c r="C32" s="358"/>
      <c r="D32" s="424" t="str">
        <f>D6</f>
        <v>PEREZ LOPEZ JENIFER</v>
      </c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6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3"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3">
        <f>N13</f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3">
        <f>N14</f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3">
        <f>N15</f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3">
        <f>N16</f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3">
        <f>N17</f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0" workbookViewId="0">
      <selection activeCell="I25" activeCellId="3" sqref="I14:K14 I17:K23 R17:T18 I25:K30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9" t="s">
        <v>134</v>
      </c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1"/>
      <c r="S2" s="133"/>
      <c r="T2" s="432" t="s">
        <v>25</v>
      </c>
      <c r="U2" s="432"/>
      <c r="V2" s="432"/>
      <c r="W2" s="433" t="s">
        <v>166</v>
      </c>
      <c r="X2" s="434"/>
      <c r="Y2" s="434"/>
      <c r="Z2" s="434"/>
      <c r="AA2" s="434"/>
      <c r="AB2" s="434"/>
      <c r="AC2" s="434"/>
      <c r="AD2" s="434"/>
      <c r="AE2" s="434"/>
      <c r="AF2" s="434"/>
      <c r="AG2" s="434"/>
      <c r="AH2" s="434"/>
      <c r="AI2" s="434"/>
      <c r="AJ2" s="434"/>
      <c r="AK2" s="434"/>
      <c r="AL2" s="435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6">
        <v>0</v>
      </c>
      <c r="D4" s="437"/>
      <c r="E4" s="437"/>
      <c r="F4" s="437"/>
      <c r="G4" s="437"/>
      <c r="H4" s="438"/>
      <c r="I4" s="135"/>
      <c r="J4" s="432" t="s">
        <v>3</v>
      </c>
      <c r="K4" s="432"/>
      <c r="L4" s="432"/>
      <c r="M4" s="429" t="s">
        <v>101</v>
      </c>
      <c r="N4" s="430"/>
      <c r="O4" s="431"/>
      <c r="P4" s="135"/>
      <c r="Q4" s="135"/>
      <c r="R4" s="432" t="s">
        <v>5</v>
      </c>
      <c r="S4" s="432"/>
      <c r="T4" s="432"/>
      <c r="U4" s="429" t="s">
        <v>102</v>
      </c>
      <c r="V4" s="430"/>
      <c r="W4" s="430"/>
      <c r="X4" s="430"/>
      <c r="Y4" s="431"/>
      <c r="AC4" s="439" t="s">
        <v>26</v>
      </c>
      <c r="AD4" s="440"/>
      <c r="AE4" s="440"/>
      <c r="AF4" s="440"/>
      <c r="AG4" s="440"/>
      <c r="AH4" s="440"/>
      <c r="AI4" s="440" t="s">
        <v>133</v>
      </c>
      <c r="AJ4" s="440"/>
      <c r="AK4" s="440"/>
      <c r="AL4" s="445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1"/>
      <c r="AD5" s="442"/>
      <c r="AE5" s="442"/>
      <c r="AF5" s="442"/>
      <c r="AG5" s="442"/>
      <c r="AH5" s="442"/>
      <c r="AI5" s="442"/>
      <c r="AJ5" s="442"/>
      <c r="AK5" s="442"/>
      <c r="AL5" s="446"/>
    </row>
    <row r="6" spans="1:38" ht="15.75" customHeight="1" thickBot="1">
      <c r="B6" s="132" t="s">
        <v>27</v>
      </c>
      <c r="C6" s="433" t="s">
        <v>167</v>
      </c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5"/>
      <c r="AC6" s="443"/>
      <c r="AD6" s="444"/>
      <c r="AE6" s="444"/>
      <c r="AF6" s="444"/>
      <c r="AG6" s="444"/>
      <c r="AH6" s="444"/>
      <c r="AI6" s="444"/>
      <c r="AJ6" s="444"/>
      <c r="AK6" s="444"/>
      <c r="AL6" s="447"/>
    </row>
    <row r="7" spans="1:38" ht="5.0999999999999996" customHeight="1" thickBot="1"/>
    <row r="8" spans="1:38" ht="15" customHeight="1" thickBot="1">
      <c r="A8" s="463" t="str">
        <f>[1]DATOS!D3</f>
        <v xml:space="preserve">UEA GUADALAJARA </v>
      </c>
      <c r="B8" s="464"/>
      <c r="C8" s="467" t="s">
        <v>28</v>
      </c>
      <c r="D8" s="468"/>
      <c r="E8" s="468"/>
      <c r="F8" s="468"/>
      <c r="G8" s="468"/>
      <c r="H8" s="468"/>
      <c r="I8" s="468"/>
      <c r="J8" s="469"/>
      <c r="K8" s="470"/>
      <c r="L8" s="471" t="s">
        <v>29</v>
      </c>
      <c r="M8" s="468"/>
      <c r="N8" s="468"/>
      <c r="O8" s="468"/>
      <c r="P8" s="468"/>
      <c r="Q8" s="468"/>
      <c r="R8" s="468"/>
      <c r="S8" s="469"/>
      <c r="T8" s="472"/>
      <c r="U8" s="467" t="s">
        <v>30</v>
      </c>
      <c r="V8" s="468"/>
      <c r="W8" s="468"/>
      <c r="X8" s="468"/>
      <c r="Y8" s="468"/>
      <c r="Z8" s="468"/>
      <c r="AA8" s="468"/>
      <c r="AB8" s="469"/>
      <c r="AC8" s="472"/>
      <c r="AD8" s="451" t="s">
        <v>31</v>
      </c>
      <c r="AE8" s="452"/>
      <c r="AF8" s="452"/>
      <c r="AG8" s="452"/>
      <c r="AH8" s="452"/>
      <c r="AI8" s="452"/>
      <c r="AJ8" s="452"/>
      <c r="AK8" s="452"/>
      <c r="AL8" s="453"/>
    </row>
    <row r="9" spans="1:38" ht="15.75" customHeight="1" thickBot="1">
      <c r="A9" s="465"/>
      <c r="B9" s="466"/>
      <c r="C9" s="136" t="s">
        <v>32</v>
      </c>
      <c r="D9" s="137"/>
      <c r="E9" s="137"/>
      <c r="F9" s="137"/>
      <c r="G9" s="137"/>
      <c r="H9" s="137"/>
      <c r="I9" s="137"/>
      <c r="J9" s="454">
        <v>10</v>
      </c>
      <c r="K9" s="455"/>
      <c r="L9" s="137" t="s">
        <v>32</v>
      </c>
      <c r="M9" s="137"/>
      <c r="N9" s="137"/>
      <c r="O9" s="137"/>
      <c r="P9" s="137"/>
      <c r="Q9" s="137"/>
      <c r="R9" s="137"/>
      <c r="S9" s="454">
        <v>8</v>
      </c>
      <c r="T9" s="455"/>
      <c r="U9" s="136" t="s">
        <v>32</v>
      </c>
      <c r="V9" s="137"/>
      <c r="W9" s="137"/>
      <c r="X9" s="137"/>
      <c r="Y9" s="137"/>
      <c r="Z9" s="137"/>
      <c r="AA9" s="137"/>
      <c r="AB9" s="454"/>
      <c r="AC9" s="455"/>
      <c r="AD9" s="456"/>
      <c r="AE9" s="457"/>
      <c r="AF9" s="448">
        <f>(J9+S9+AB9)*0.2</f>
        <v>3.6</v>
      </c>
      <c r="AG9" s="449"/>
      <c r="AH9" s="450"/>
      <c r="AI9" s="458"/>
      <c r="AJ9" s="459"/>
      <c r="AK9" s="448">
        <f>(J9+S9+AB9)*0.35</f>
        <v>6.3</v>
      </c>
      <c r="AL9" s="450"/>
    </row>
    <row r="10" spans="1:38" ht="129" customHeight="1">
      <c r="A10" s="473"/>
      <c r="B10" s="474"/>
      <c r="C10" s="138"/>
      <c r="D10" s="139"/>
      <c r="E10" s="139"/>
      <c r="F10" s="139"/>
      <c r="G10" s="139"/>
      <c r="H10" s="139"/>
      <c r="I10" s="477" t="s">
        <v>35</v>
      </c>
      <c r="J10" s="480" t="s">
        <v>36</v>
      </c>
      <c r="K10" s="483" t="s">
        <v>37</v>
      </c>
      <c r="L10" s="140"/>
      <c r="M10" s="140"/>
      <c r="N10" s="140"/>
      <c r="O10" s="140"/>
      <c r="P10" s="140"/>
      <c r="Q10" s="140"/>
      <c r="R10" s="477" t="s">
        <v>35</v>
      </c>
      <c r="S10" s="480" t="s">
        <v>36</v>
      </c>
      <c r="T10" s="460" t="s">
        <v>37</v>
      </c>
      <c r="U10" s="141"/>
      <c r="V10" s="140"/>
      <c r="W10" s="140"/>
      <c r="X10" s="140"/>
      <c r="Y10" s="140"/>
      <c r="Z10" s="140"/>
      <c r="AA10" s="480" t="s">
        <v>35</v>
      </c>
      <c r="AB10" s="480" t="s">
        <v>36</v>
      </c>
      <c r="AC10" s="460" t="s">
        <v>37</v>
      </c>
      <c r="AD10" s="507" t="s">
        <v>38</v>
      </c>
      <c r="AE10" s="510" t="s">
        <v>39</v>
      </c>
      <c r="AF10" s="513" t="s">
        <v>31</v>
      </c>
      <c r="AG10" s="515" t="s">
        <v>45</v>
      </c>
      <c r="AH10" s="142"/>
      <c r="AI10" s="143"/>
      <c r="AJ10" s="143"/>
      <c r="AK10" s="144"/>
      <c r="AL10" s="145"/>
    </row>
    <row r="11" spans="1:38" ht="12" customHeight="1" thickBot="1">
      <c r="A11" s="475"/>
      <c r="B11" s="476"/>
      <c r="C11" s="487" t="s">
        <v>131</v>
      </c>
      <c r="D11" s="488"/>
      <c r="E11" s="488"/>
      <c r="F11" s="488"/>
      <c r="G11" s="488"/>
      <c r="H11" s="489"/>
      <c r="I11" s="478"/>
      <c r="J11" s="481"/>
      <c r="K11" s="484"/>
      <c r="L11" s="487" t="s">
        <v>131</v>
      </c>
      <c r="M11" s="488"/>
      <c r="N11" s="488"/>
      <c r="O11" s="488"/>
      <c r="P11" s="488"/>
      <c r="Q11" s="489"/>
      <c r="R11" s="486"/>
      <c r="S11" s="481"/>
      <c r="T11" s="461"/>
      <c r="U11" s="487" t="s">
        <v>131</v>
      </c>
      <c r="V11" s="488"/>
      <c r="W11" s="488"/>
      <c r="X11" s="488"/>
      <c r="Y11" s="488"/>
      <c r="Z11" s="489"/>
      <c r="AA11" s="481"/>
      <c r="AB11" s="481"/>
      <c r="AC11" s="461"/>
      <c r="AD11" s="508"/>
      <c r="AE11" s="511"/>
      <c r="AF11" s="514"/>
      <c r="AG11" s="516"/>
      <c r="AH11" s="490" t="s">
        <v>131</v>
      </c>
      <c r="AI11" s="491"/>
      <c r="AJ11" s="491"/>
      <c r="AK11" s="491"/>
      <c r="AL11" s="492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9"/>
      <c r="J12" s="482"/>
      <c r="K12" s="485"/>
      <c r="L12" s="150"/>
      <c r="M12" s="151"/>
      <c r="N12" s="151"/>
      <c r="O12" s="151"/>
      <c r="P12" s="151"/>
      <c r="Q12" s="151"/>
      <c r="R12" s="482"/>
      <c r="S12" s="482"/>
      <c r="T12" s="462"/>
      <c r="U12" s="150"/>
      <c r="V12" s="151"/>
      <c r="W12" s="151"/>
      <c r="X12" s="151"/>
      <c r="Y12" s="151"/>
      <c r="Z12" s="151"/>
      <c r="AA12" s="482"/>
      <c r="AB12" s="482"/>
      <c r="AC12" s="462"/>
      <c r="AD12" s="509"/>
      <c r="AE12" s="512"/>
      <c r="AF12" s="514"/>
      <c r="AG12" s="516"/>
      <c r="AH12" s="493"/>
      <c r="AI12" s="494"/>
      <c r="AJ12" s="494"/>
      <c r="AK12" s="494"/>
      <c r="AL12" s="495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7"/>
      <c r="J13" s="518"/>
      <c r="K13" s="155"/>
      <c r="L13" s="154"/>
      <c r="M13" s="148"/>
      <c r="N13" s="148"/>
      <c r="O13" s="148"/>
      <c r="P13" s="148"/>
      <c r="Q13" s="149"/>
      <c r="R13" s="156">
        <v>8</v>
      </c>
      <c r="S13" s="157">
        <v>0</v>
      </c>
      <c r="T13" s="158">
        <v>9.8000000000000007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1">
        <v>10</v>
      </c>
      <c r="J14" s="192">
        <v>0</v>
      </c>
      <c r="K14" s="190">
        <v>10</v>
      </c>
      <c r="L14" s="154"/>
      <c r="M14" s="148"/>
      <c r="N14" s="148"/>
      <c r="O14" s="148"/>
      <c r="P14" s="148"/>
      <c r="Q14" s="149"/>
      <c r="R14" s="167">
        <v>8</v>
      </c>
      <c r="S14" s="154">
        <v>0</v>
      </c>
      <c r="T14" s="158">
        <v>10</v>
      </c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>
        <v>8</v>
      </c>
      <c r="S15" s="154">
        <v>0</v>
      </c>
      <c r="T15" s="158">
        <v>10</v>
      </c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>
        <v>6</v>
      </c>
      <c r="S16" s="154">
        <v>2</v>
      </c>
      <c r="T16" s="158">
        <v>9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49"/>
      <c r="R17" s="191">
        <v>0</v>
      </c>
      <c r="S17" s="192">
        <v>0</v>
      </c>
      <c r="T17" s="190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91">
        <v>8</v>
      </c>
      <c r="J18" s="192">
        <v>2</v>
      </c>
      <c r="K18" s="190">
        <v>9</v>
      </c>
      <c r="L18" s="154"/>
      <c r="M18" s="148"/>
      <c r="N18" s="148"/>
      <c r="O18" s="148"/>
      <c r="P18" s="148"/>
      <c r="Q18" s="149"/>
      <c r="R18" s="191">
        <v>0</v>
      </c>
      <c r="S18" s="192">
        <v>0</v>
      </c>
      <c r="T18" s="190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91">
        <v>10</v>
      </c>
      <c r="J19" s="192">
        <v>0</v>
      </c>
      <c r="K19" s="193">
        <v>9.8000000000000007</v>
      </c>
      <c r="L19" s="154"/>
      <c r="M19" s="148"/>
      <c r="N19" s="148"/>
      <c r="O19" s="148"/>
      <c r="P19" s="148"/>
      <c r="Q19" s="149"/>
      <c r="R19" s="167">
        <v>8</v>
      </c>
      <c r="S19" s="154">
        <v>0</v>
      </c>
      <c r="T19" s="158">
        <v>9.5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91">
        <v>8</v>
      </c>
      <c r="J20" s="192">
        <v>2</v>
      </c>
      <c r="K20" s="193">
        <v>8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91">
        <v>8</v>
      </c>
      <c r="J21" s="192">
        <v>2</v>
      </c>
      <c r="K21" s="193">
        <v>9.8000000000000007</v>
      </c>
      <c r="L21" s="154"/>
      <c r="M21" s="148"/>
      <c r="N21" s="148"/>
      <c r="O21" s="148"/>
      <c r="P21" s="148"/>
      <c r="Q21" s="149"/>
      <c r="R21" s="167">
        <v>6</v>
      </c>
      <c r="S21" s="154">
        <v>2</v>
      </c>
      <c r="T21" s="158">
        <v>8.5</v>
      </c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91">
        <v>10</v>
      </c>
      <c r="J22" s="192">
        <v>0</v>
      </c>
      <c r="K22" s="193">
        <v>9</v>
      </c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91">
        <v>8</v>
      </c>
      <c r="J23" s="192">
        <v>2</v>
      </c>
      <c r="K23" s="193">
        <v>8.9</v>
      </c>
      <c r="L23" s="154"/>
      <c r="M23" s="148"/>
      <c r="N23" s="148"/>
      <c r="O23" s="148"/>
      <c r="P23" s="148"/>
      <c r="Q23" s="149"/>
      <c r="R23" s="167">
        <v>6</v>
      </c>
      <c r="S23" s="154">
        <v>2</v>
      </c>
      <c r="T23" s="158">
        <v>8.5</v>
      </c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>
        <v>8</v>
      </c>
      <c r="S24" s="154">
        <v>0</v>
      </c>
      <c r="T24" s="158">
        <v>9</v>
      </c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91">
        <v>8</v>
      </c>
      <c r="J25" s="192">
        <v>2</v>
      </c>
      <c r="K25" s="193">
        <v>8.9</v>
      </c>
      <c r="L25" s="154"/>
      <c r="M25" s="148"/>
      <c r="N25" s="148"/>
      <c r="O25" s="148"/>
      <c r="P25" s="148"/>
      <c r="Q25" s="149"/>
      <c r="R25" s="167">
        <v>8</v>
      </c>
      <c r="S25" s="154">
        <v>0</v>
      </c>
      <c r="T25" s="158">
        <v>9</v>
      </c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91">
        <v>8</v>
      </c>
      <c r="J26" s="192">
        <v>2</v>
      </c>
      <c r="K26" s="193">
        <v>6</v>
      </c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4" t="s">
        <v>164</v>
      </c>
      <c r="C27" s="154"/>
      <c r="D27" s="148"/>
      <c r="E27" s="148"/>
      <c r="F27" s="148"/>
      <c r="G27" s="148"/>
      <c r="H27" s="149"/>
      <c r="I27" s="191">
        <v>8</v>
      </c>
      <c r="J27" s="192">
        <v>2</v>
      </c>
      <c r="K27" s="193">
        <v>9</v>
      </c>
      <c r="L27" s="154"/>
      <c r="M27" s="148"/>
      <c r="N27" s="148"/>
      <c r="O27" s="148"/>
      <c r="P27" s="148"/>
      <c r="Q27" s="149"/>
      <c r="R27" s="167">
        <v>8</v>
      </c>
      <c r="S27" s="154">
        <v>0</v>
      </c>
      <c r="T27" s="158">
        <v>9</v>
      </c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5" t="s">
        <v>165</v>
      </c>
      <c r="C28" s="154"/>
      <c r="D28" s="148"/>
      <c r="E28" s="148"/>
      <c r="F28" s="148"/>
      <c r="G28" s="148"/>
      <c r="H28" s="149"/>
      <c r="I28" s="191">
        <v>10</v>
      </c>
      <c r="J28" s="192">
        <v>0</v>
      </c>
      <c r="K28" s="193">
        <v>9.5</v>
      </c>
      <c r="L28" s="154"/>
      <c r="M28" s="148"/>
      <c r="N28" s="148"/>
      <c r="O28" s="148"/>
      <c r="P28" s="148"/>
      <c r="Q28" s="149"/>
      <c r="R28" s="167">
        <v>8</v>
      </c>
      <c r="S28" s="154">
        <v>0</v>
      </c>
      <c r="T28" s="158">
        <v>9.6999999999999993</v>
      </c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6" t="s">
        <v>168</v>
      </c>
      <c r="C29" s="154"/>
      <c r="D29" s="148"/>
      <c r="E29" s="148"/>
      <c r="F29" s="148"/>
      <c r="G29" s="148"/>
      <c r="H29" s="149"/>
      <c r="I29" s="191">
        <v>10</v>
      </c>
      <c r="J29" s="192">
        <v>0</v>
      </c>
      <c r="K29" s="193">
        <v>10</v>
      </c>
      <c r="L29" s="154"/>
      <c r="M29" s="148"/>
      <c r="N29" s="148"/>
      <c r="O29" s="148"/>
      <c r="P29" s="148"/>
      <c r="Q29" s="149"/>
      <c r="R29" s="167">
        <v>8</v>
      </c>
      <c r="S29" s="154">
        <v>0</v>
      </c>
      <c r="T29" s="158">
        <v>10</v>
      </c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6" t="s">
        <v>169</v>
      </c>
      <c r="C30" s="154"/>
      <c r="D30" s="148"/>
      <c r="E30" s="148"/>
      <c r="F30" s="148"/>
      <c r="G30" s="148"/>
      <c r="H30" s="149"/>
      <c r="I30" s="191">
        <v>10</v>
      </c>
      <c r="J30" s="192">
        <v>0</v>
      </c>
      <c r="K30" s="193">
        <v>9</v>
      </c>
      <c r="L30" s="154"/>
      <c r="M30" s="148"/>
      <c r="N30" s="148"/>
      <c r="O30" s="148"/>
      <c r="P30" s="148"/>
      <c r="Q30" s="149"/>
      <c r="R30" s="167">
        <v>8</v>
      </c>
      <c r="S30" s="154">
        <v>0</v>
      </c>
      <c r="T30" s="158">
        <v>8.9</v>
      </c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7"/>
      <c r="J37" s="196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6" t="s">
        <v>48</v>
      </c>
      <c r="D38" s="497"/>
      <c r="E38" s="497"/>
      <c r="F38" s="498"/>
      <c r="G38" s="499">
        <v>43593</v>
      </c>
      <c r="H38" s="499"/>
      <c r="I38" s="500"/>
      <c r="J38" s="500"/>
      <c r="K38" s="501"/>
      <c r="L38" s="502" t="s">
        <v>48</v>
      </c>
      <c r="M38" s="503"/>
      <c r="N38" s="503"/>
      <c r="O38" s="504"/>
      <c r="P38" s="500">
        <v>43628</v>
      </c>
      <c r="Q38" s="500"/>
      <c r="R38" s="500"/>
      <c r="S38" s="500"/>
      <c r="T38" s="501"/>
      <c r="U38" s="505" t="s">
        <v>48</v>
      </c>
      <c r="V38" s="506"/>
      <c r="W38" s="506"/>
      <c r="X38" s="506"/>
      <c r="Y38" s="500"/>
      <c r="Z38" s="500"/>
      <c r="AA38" s="500"/>
      <c r="AB38" s="500"/>
      <c r="AC38" s="501"/>
    </row>
  </sheetData>
  <sheetProtection algorithmName="SHA-512" hashValue="EsZ8dnKcwlgkeJENwQgk2x4KHLG5Zb+OMTLM8lMpVUb5XYZqKfL+47wbtAeNgZCKs6kJg9UWlPDNf3XYE0On7Q==" saltValue="ACA+MCVWia7WsgyXoBABP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2019-06-30T23:07:00Z</dcterms:modified>
</cp:coreProperties>
</file>